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8_{C69B7080-1889-4C45-AB98-804D52035CDD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F19" i="1"/>
  <c r="G14" i="1"/>
  <c r="G20" i="1" s="1"/>
  <c r="F14" i="1"/>
  <c r="F20" i="1" s="1"/>
</calcChain>
</file>

<file path=xl/sharedStrings.xml><?xml version="1.0" encoding="utf-8"?>
<sst xmlns="http://schemas.openxmlformats.org/spreadsheetml/2006/main" count="85" uniqueCount="51">
  <si>
    <t>WYKAZ KREDYTÓW  I POŻYCZEK  NA DZIEŃ  30.06.2024 R.</t>
  </si>
  <si>
    <t>L.p</t>
  </si>
  <si>
    <t>Nazwa banku</t>
  </si>
  <si>
    <t>Rodzaj zobowiązania</t>
  </si>
  <si>
    <t>Data podpisania umowy</t>
  </si>
  <si>
    <t>Data obowiązywania umowy</t>
  </si>
  <si>
    <t>Kwota zaciągniętego zobowiązania w PLN</t>
  </si>
  <si>
    <t>Kwota pozostała do spłaty na dzień  30.06.2024 r.</t>
  </si>
  <si>
    <t>Sposób spłaty zobowiązania</t>
  </si>
  <si>
    <t>Zabezpieczenie</t>
  </si>
  <si>
    <t>ESBANK Bank Spółdzielczy  Radomsko ul.Tysiąclecia 4         97-500 Radomsko</t>
  </si>
  <si>
    <t>Umowa                          KR - 16 - 01221</t>
  </si>
  <si>
    <t>23.12.2016</t>
  </si>
  <si>
    <t>30.11.2024</t>
  </si>
  <si>
    <t>Kwartalnie na rachunek bankowy</t>
  </si>
  <si>
    <t>weksel in blanco</t>
  </si>
  <si>
    <t>ING Bank Śąski ul. Sokolska 34 40-086 Katowice</t>
  </si>
  <si>
    <t>Umowa 894/2018/00001138/00</t>
  </si>
  <si>
    <t>19.09.2018</t>
  </si>
  <si>
    <t>31.12.2029</t>
  </si>
  <si>
    <t>BPS S.A. (konsorcjum) ul. Jana Pawła II nr 3  98-200 Sieradz</t>
  </si>
  <si>
    <t>Umowa 3529676/105/JST/POZ/18</t>
  </si>
  <si>
    <t>24.09.2018</t>
  </si>
  <si>
    <t>Umowa 3529676/106/JST/POZ/18</t>
  </si>
  <si>
    <t>Umowa 3529676/204/JST/POZ/19</t>
  </si>
  <si>
    <t>30.12.2019</t>
  </si>
  <si>
    <t>31.12.2032</t>
  </si>
  <si>
    <t>Umowa KKK/2001218</t>
  </si>
  <si>
    <t>09.09.2020</t>
  </si>
  <si>
    <t>29.11.2030</t>
  </si>
  <si>
    <t>SGB-Bank Spółka akcyjna ul.Szarych Szeregów 23a 60-462 Poznań</t>
  </si>
  <si>
    <t>Umowa 182/UK15/KS/1600051/23</t>
  </si>
  <si>
    <t>11.09.2023</t>
  </si>
  <si>
    <t>30.06.2036</t>
  </si>
  <si>
    <t>Umowa 181/UK15/KS/1600051/23</t>
  </si>
  <si>
    <t>Razem kredyty</t>
  </si>
  <si>
    <t>WFOŚiGW w Łodzi ul.Dubois 118 93-465 Łódź</t>
  </si>
  <si>
    <t>Umowa pożyczki   84/OW/P/2010</t>
  </si>
  <si>
    <t>27.12.2010</t>
  </si>
  <si>
    <t>31.10.2030</t>
  </si>
  <si>
    <t>w ratach na rachunek Funduszu</t>
  </si>
  <si>
    <t>hipoteka łączna w kwocie 24.000.000,00, weksel in blanco</t>
  </si>
  <si>
    <t xml:space="preserve">Umowa pożyczki   755/OP/PD/2020 </t>
  </si>
  <si>
    <t>29.12.2020</t>
  </si>
  <si>
    <t>31.10.2024</t>
  </si>
  <si>
    <t>Umowa pożyczki 133/OA/PD/2022</t>
  </si>
  <si>
    <t>14.06.2022</t>
  </si>
  <si>
    <t>31.11.2024</t>
  </si>
  <si>
    <t>Umowa pożyczki 135/OA/PD/2022</t>
  </si>
  <si>
    <t>Razem pożyczki</t>
  </si>
  <si>
    <t>OGÓŁEM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</si>
</sst>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0"/>
  </numFmts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2"/>
      <color indexed="8"/>
      <name val="Arial CE"/>
      <charset val="238"/>
    </font>
    <font>
      <sz val="12"/>
      <color indexed="8"/>
      <name val="Arial CE"/>
      <family val="2"/>
      <charset val="238"/>
    </font>
    <font>
      <sz val="11"/>
      <color indexed="8"/>
      <name val="Arial CE"/>
      <family val="2"/>
      <charset val="238"/>
    </font>
    <font>
      <sz val="12"/>
      <color rgb="FF006100"/>
      <name val="Calibri"/>
      <family val="2"/>
      <charset val="238"/>
      <scheme val="minor"/>
    </font>
    <font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4" fontId="7" fillId="2" borderId="8" xfId="1" applyNumberFormat="1" applyFont="1" applyBorder="1" applyAlignment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4" fontId="5" fillId="3" borderId="8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0"/>
  <sheetViews>
    <sheetView tabSelected="1" topLeftCell="A8" workbookViewId="0">
      <selection activeCell="P10" sqref="P10"/>
    </sheetView>
  </sheetViews>
  <sheetFormatPr defaultRowHeight="15" x14ac:dyDescent="0.25"/>
  <cols>
    <col min="2" max="2" width="17.140625" customWidth="1"/>
    <col min="3" max="3" width="22.5703125" customWidth="1"/>
    <col min="4" max="4" width="14.42578125" customWidth="1"/>
    <col min="5" max="5" width="13.140625" customWidth="1"/>
    <col min="6" max="6" width="19.85546875" customWidth="1"/>
    <col min="7" max="7" width="18.140625" customWidth="1"/>
    <col min="8" max="8" width="14.28515625" customWidth="1"/>
  </cols>
  <sheetData>
    <row r="2" spans="1:10" ht="15.75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x14ac:dyDescent="0.25">
      <c r="A3" s="1"/>
    </row>
    <row r="4" spans="1:10" x14ac:dyDescent="0.25">
      <c r="A4" s="58" t="s">
        <v>1</v>
      </c>
      <c r="B4" s="58" t="s">
        <v>2</v>
      </c>
      <c r="C4" s="58" t="s">
        <v>3</v>
      </c>
      <c r="D4" s="58" t="s">
        <v>4</v>
      </c>
      <c r="E4" s="58" t="s">
        <v>5</v>
      </c>
      <c r="F4" s="58" t="s">
        <v>6</v>
      </c>
      <c r="G4" s="58" t="s">
        <v>7</v>
      </c>
      <c r="H4" s="60" t="s">
        <v>8</v>
      </c>
      <c r="I4" s="61" t="s">
        <v>9</v>
      </c>
      <c r="J4" s="62"/>
    </row>
    <row r="5" spans="1:10" x14ac:dyDescent="0.25">
      <c r="A5" s="59"/>
      <c r="B5" s="59"/>
      <c r="C5" s="59"/>
      <c r="D5" s="59"/>
      <c r="E5" s="59"/>
      <c r="F5" s="59"/>
      <c r="G5" s="59"/>
      <c r="H5" s="60"/>
      <c r="I5" s="63"/>
      <c r="J5" s="64"/>
    </row>
    <row r="6" spans="1:10" ht="85.5" x14ac:dyDescent="0.25">
      <c r="A6" s="2">
        <v>1</v>
      </c>
      <c r="B6" s="3" t="s">
        <v>10</v>
      </c>
      <c r="C6" s="4" t="s">
        <v>11</v>
      </c>
      <c r="D6" s="2" t="s">
        <v>12</v>
      </c>
      <c r="E6" s="2" t="s">
        <v>13</v>
      </c>
      <c r="F6" s="5">
        <v>15350000</v>
      </c>
      <c r="G6" s="6">
        <v>1000000</v>
      </c>
      <c r="H6" s="2" t="s">
        <v>14</v>
      </c>
      <c r="I6" s="53" t="s">
        <v>15</v>
      </c>
      <c r="J6" s="54"/>
    </row>
    <row r="7" spans="1:10" ht="45" x14ac:dyDescent="0.25">
      <c r="A7" s="7">
        <v>2</v>
      </c>
      <c r="B7" s="8" t="s">
        <v>16</v>
      </c>
      <c r="C7" s="9" t="s">
        <v>17</v>
      </c>
      <c r="D7" s="7" t="s">
        <v>18</v>
      </c>
      <c r="E7" s="7" t="s">
        <v>19</v>
      </c>
      <c r="F7" s="5">
        <v>16000000</v>
      </c>
      <c r="G7" s="6">
        <v>14384382</v>
      </c>
      <c r="H7" s="2" t="s">
        <v>14</v>
      </c>
      <c r="I7" s="53" t="s">
        <v>15</v>
      </c>
      <c r="J7" s="54"/>
    </row>
    <row r="8" spans="1:10" ht="71.25" x14ac:dyDescent="0.25">
      <c r="A8" s="7">
        <v>3</v>
      </c>
      <c r="B8" s="8" t="s">
        <v>20</v>
      </c>
      <c r="C8" s="9" t="s">
        <v>21</v>
      </c>
      <c r="D8" s="7" t="s">
        <v>22</v>
      </c>
      <c r="E8" s="7" t="s">
        <v>19</v>
      </c>
      <c r="F8" s="5">
        <v>15000000</v>
      </c>
      <c r="G8" s="6">
        <v>13531250</v>
      </c>
      <c r="H8" s="2" t="s">
        <v>14</v>
      </c>
      <c r="I8" s="53" t="s">
        <v>15</v>
      </c>
      <c r="J8" s="54"/>
    </row>
    <row r="9" spans="1:10" ht="71.25" x14ac:dyDescent="0.25">
      <c r="A9" s="7">
        <v>4</v>
      </c>
      <c r="B9" s="8" t="s">
        <v>20</v>
      </c>
      <c r="C9" s="9" t="s">
        <v>23</v>
      </c>
      <c r="D9" s="7" t="s">
        <v>22</v>
      </c>
      <c r="E9" s="7" t="s">
        <v>19</v>
      </c>
      <c r="F9" s="5">
        <v>10500000</v>
      </c>
      <c r="G9" s="6">
        <v>9536080</v>
      </c>
      <c r="H9" s="2" t="s">
        <v>14</v>
      </c>
      <c r="I9" s="53" t="s">
        <v>15</v>
      </c>
      <c r="J9" s="54"/>
    </row>
    <row r="10" spans="1:10" ht="71.25" x14ac:dyDescent="0.25">
      <c r="A10" s="10">
        <v>5</v>
      </c>
      <c r="B10" s="8" t="s">
        <v>20</v>
      </c>
      <c r="C10" s="11" t="s">
        <v>24</v>
      </c>
      <c r="D10" s="10" t="s">
        <v>25</v>
      </c>
      <c r="E10" s="10" t="s">
        <v>26</v>
      </c>
      <c r="F10" s="12">
        <v>26000000</v>
      </c>
      <c r="G10" s="6">
        <v>20000366</v>
      </c>
      <c r="H10" s="2" t="s">
        <v>14</v>
      </c>
      <c r="I10" s="55" t="s">
        <v>15</v>
      </c>
      <c r="J10" s="56"/>
    </row>
    <row r="11" spans="1:10" ht="85.5" x14ac:dyDescent="0.25">
      <c r="A11" s="13">
        <v>6</v>
      </c>
      <c r="B11" s="3" t="s">
        <v>10</v>
      </c>
      <c r="C11" s="14" t="s">
        <v>27</v>
      </c>
      <c r="D11" s="15" t="s">
        <v>28</v>
      </c>
      <c r="E11" s="15" t="s">
        <v>29</v>
      </c>
      <c r="F11" s="16">
        <v>14000000</v>
      </c>
      <c r="G11" s="6">
        <v>13922224</v>
      </c>
      <c r="H11" s="2" t="s">
        <v>14</v>
      </c>
      <c r="I11" s="35" t="s">
        <v>15</v>
      </c>
      <c r="J11" s="36"/>
    </row>
    <row r="12" spans="1:10" ht="71.25" x14ac:dyDescent="0.25">
      <c r="A12" s="13">
        <v>7</v>
      </c>
      <c r="B12" s="17" t="s">
        <v>30</v>
      </c>
      <c r="C12" s="14" t="s">
        <v>31</v>
      </c>
      <c r="D12" s="15" t="s">
        <v>32</v>
      </c>
      <c r="E12" s="15" t="s">
        <v>33</v>
      </c>
      <c r="F12" s="16">
        <v>31000000</v>
      </c>
      <c r="G12" s="6">
        <v>31000000</v>
      </c>
      <c r="H12" s="18" t="s">
        <v>14</v>
      </c>
      <c r="I12" s="44" t="s">
        <v>15</v>
      </c>
      <c r="J12" s="36"/>
    </row>
    <row r="13" spans="1:10" ht="71.25" x14ac:dyDescent="0.25">
      <c r="A13" s="13">
        <v>8</v>
      </c>
      <c r="B13" s="17" t="s">
        <v>30</v>
      </c>
      <c r="C13" s="14" t="s">
        <v>34</v>
      </c>
      <c r="D13" s="15" t="s">
        <v>32</v>
      </c>
      <c r="E13" s="15" t="s">
        <v>33</v>
      </c>
      <c r="F13" s="16">
        <v>39000000</v>
      </c>
      <c r="G13" s="6">
        <v>39000000</v>
      </c>
      <c r="H13" s="18" t="s">
        <v>14</v>
      </c>
      <c r="I13" s="44" t="s">
        <v>15</v>
      </c>
      <c r="J13" s="36"/>
    </row>
    <row r="14" spans="1:10" ht="15.75" x14ac:dyDescent="0.25">
      <c r="A14" s="45" t="s">
        <v>35</v>
      </c>
      <c r="B14" s="46"/>
      <c r="C14" s="47"/>
      <c r="D14" s="48"/>
      <c r="E14" s="49"/>
      <c r="F14" s="19">
        <f>SUM(F6:F13)</f>
        <v>166850000</v>
      </c>
      <c r="G14" s="19">
        <f>SUM(G6:G13)</f>
        <v>142374302</v>
      </c>
      <c r="H14" s="19"/>
      <c r="I14" s="50"/>
      <c r="J14" s="51"/>
    </row>
    <row r="15" spans="1:10" ht="60" x14ac:dyDescent="0.25">
      <c r="A15" s="15">
        <v>9</v>
      </c>
      <c r="B15" s="20" t="s">
        <v>36</v>
      </c>
      <c r="C15" s="20" t="s">
        <v>37</v>
      </c>
      <c r="D15" s="15" t="s">
        <v>38</v>
      </c>
      <c r="E15" s="21" t="s">
        <v>39</v>
      </c>
      <c r="F15" s="16">
        <v>35633542.990000002</v>
      </c>
      <c r="G15" s="6">
        <v>15319460</v>
      </c>
      <c r="H15" s="22" t="s">
        <v>40</v>
      </c>
      <c r="I15" s="52" t="s">
        <v>41</v>
      </c>
      <c r="J15" s="52"/>
    </row>
    <row r="16" spans="1:10" ht="60" x14ac:dyDescent="0.25">
      <c r="A16" s="15">
        <v>10</v>
      </c>
      <c r="B16" s="20" t="s">
        <v>36</v>
      </c>
      <c r="C16" s="20" t="s">
        <v>42</v>
      </c>
      <c r="D16" s="15" t="s">
        <v>43</v>
      </c>
      <c r="E16" s="21" t="s">
        <v>44</v>
      </c>
      <c r="F16" s="16">
        <v>1801795</v>
      </c>
      <c r="G16" s="6">
        <v>514798</v>
      </c>
      <c r="H16" s="22" t="s">
        <v>40</v>
      </c>
      <c r="I16" s="35" t="s">
        <v>15</v>
      </c>
      <c r="J16" s="36"/>
    </row>
    <row r="17" spans="1:10" ht="60" x14ac:dyDescent="0.25">
      <c r="A17" s="15">
        <v>11</v>
      </c>
      <c r="B17" s="20" t="s">
        <v>36</v>
      </c>
      <c r="C17" s="20" t="s">
        <v>45</v>
      </c>
      <c r="D17" s="15" t="s">
        <v>46</v>
      </c>
      <c r="E17" s="21" t="s">
        <v>47</v>
      </c>
      <c r="F17" s="16">
        <v>64150</v>
      </c>
      <c r="G17" s="6">
        <v>26729.15</v>
      </c>
      <c r="H17" s="22" t="s">
        <v>40</v>
      </c>
      <c r="I17" s="35" t="s">
        <v>15</v>
      </c>
      <c r="J17" s="36"/>
    </row>
    <row r="18" spans="1:10" ht="60" x14ac:dyDescent="0.25">
      <c r="A18" s="15">
        <v>12</v>
      </c>
      <c r="B18" s="20" t="s">
        <v>36</v>
      </c>
      <c r="C18" s="20" t="s">
        <v>48</v>
      </c>
      <c r="D18" s="15" t="s">
        <v>46</v>
      </c>
      <c r="E18" s="21" t="s">
        <v>47</v>
      </c>
      <c r="F18" s="16">
        <v>106105</v>
      </c>
      <c r="G18" s="6">
        <v>44210.400000000001</v>
      </c>
      <c r="H18" s="22" t="s">
        <v>40</v>
      </c>
      <c r="I18" s="35" t="s">
        <v>15</v>
      </c>
      <c r="J18" s="36"/>
    </row>
    <row r="19" spans="1:10" ht="15.75" x14ac:dyDescent="0.25">
      <c r="A19" s="37" t="s">
        <v>49</v>
      </c>
      <c r="B19" s="38"/>
      <c r="C19" s="39"/>
      <c r="D19" s="40"/>
      <c r="E19" s="41"/>
      <c r="F19" s="23">
        <f>SUM(F15:F18)</f>
        <v>37605592.990000002</v>
      </c>
      <c r="G19" s="24">
        <f>SUM(G15:G18)</f>
        <v>15905197.550000001</v>
      </c>
      <c r="H19" s="25"/>
      <c r="I19" s="42"/>
      <c r="J19" s="43"/>
    </row>
    <row r="20" spans="1:10" ht="15.75" x14ac:dyDescent="0.25">
      <c r="A20" s="28" t="s">
        <v>50</v>
      </c>
      <c r="B20" s="29"/>
      <c r="C20" s="30"/>
      <c r="D20" s="31"/>
      <c r="E20" s="32"/>
      <c r="F20" s="26">
        <f>F14+F19</f>
        <v>204455592.99000001</v>
      </c>
      <c r="G20" s="26">
        <f>G14+G19</f>
        <v>158279499.55000001</v>
      </c>
      <c r="H20" s="27"/>
      <c r="I20" s="33"/>
      <c r="J20" s="34"/>
    </row>
  </sheetData>
  <mergeCells count="31">
    <mergeCell ref="A2:J2"/>
    <mergeCell ref="A4:A5"/>
    <mergeCell ref="B4:B5"/>
    <mergeCell ref="C4:C5"/>
    <mergeCell ref="D4:D5"/>
    <mergeCell ref="E4:E5"/>
    <mergeCell ref="F4:F5"/>
    <mergeCell ref="G4:G5"/>
    <mergeCell ref="H4:H5"/>
    <mergeCell ref="I4:J5"/>
    <mergeCell ref="I15:J15"/>
    <mergeCell ref="I6:J6"/>
    <mergeCell ref="I7:J7"/>
    <mergeCell ref="I8:J8"/>
    <mergeCell ref="I9:J9"/>
    <mergeCell ref="I10:J10"/>
    <mergeCell ref="I11:J11"/>
    <mergeCell ref="I12:J12"/>
    <mergeCell ref="I13:J13"/>
    <mergeCell ref="A14:C14"/>
    <mergeCell ref="D14:E14"/>
    <mergeCell ref="I14:J14"/>
    <mergeCell ref="A20:C20"/>
    <mergeCell ref="D20:E20"/>
    <mergeCell ref="I20:J20"/>
    <mergeCell ref="I16:J16"/>
    <mergeCell ref="I17:J17"/>
    <mergeCell ref="I18:J18"/>
    <mergeCell ref="A19:C19"/>
    <mergeCell ref="D19:E19"/>
    <mergeCell ref="I19:J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2024-09-25T10:55:32Z</dcterms:modified>
</cp:coreProperties>
</file>